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FD_10\fd10\Hochbau\Objekte\Boizenburg\GYM Boizenburg\2020-2028 - Sporthalle\Vergabe\Los P07 - Objektplaner Freianlagen\vorbereitete Unterlagen\"/>
    </mc:Choice>
  </mc:AlternateContent>
  <bookViews>
    <workbookView xWindow="0" yWindow="0" windowWidth="23040" windowHeight="9192"/>
  </bookViews>
  <sheets>
    <sheet name="Objektplaner Freianlagen" sheetId="2" r:id="rId1"/>
    <sheet name="Tabelle1" sheetId="1" r:id="rId2"/>
  </sheets>
  <definedNames>
    <definedName name="_xlnm.Print_Area" localSheetId="0">'Objektplaner Freianlagen'!$A$1:$I$67</definedName>
    <definedName name="_xlnm.Print_Titles" localSheetId="0">'Objektplaner Freianlagen'!$1:$6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9" i="2" l="1"/>
  <c r="H48" i="2"/>
  <c r="H50" i="2" s="1"/>
  <c r="G39" i="2"/>
  <c r="B39" i="2"/>
  <c r="H32" i="2"/>
  <c r="H31" i="2"/>
  <c r="D36" i="2"/>
  <c r="B57" i="2"/>
  <c r="H21" i="2"/>
  <c r="B63" i="2" l="1"/>
  <c r="H33" i="2"/>
  <c r="H38" i="2"/>
  <c r="J19" i="2"/>
  <c r="B30" i="2"/>
  <c r="B34" i="2"/>
  <c r="B55" i="2"/>
  <c r="B61" i="2"/>
  <c r="B53" i="2"/>
  <c r="B59" i="2"/>
  <c r="J36" i="2"/>
  <c r="B47" i="2"/>
  <c r="B51" i="2"/>
  <c r="H39" i="2" l="1"/>
  <c r="H23" i="2"/>
  <c r="H24" i="2"/>
  <c r="H25" i="2" l="1"/>
  <c r="H26" i="2" s="1"/>
  <c r="H40" i="2"/>
  <c r="H41" i="2" s="1"/>
  <c r="H42" i="2" s="1"/>
  <c r="H43" i="2" s="1"/>
  <c r="H44" i="2" l="1"/>
  <c r="H45" i="2" s="1"/>
  <c r="H51" i="2" s="1"/>
  <c r="H59" i="2" s="1"/>
  <c r="H27" i="2"/>
  <c r="H28" i="2" s="1"/>
  <c r="H34" i="2" s="1"/>
  <c r="H53" i="2" s="1"/>
  <c r="H54" i="2" l="1"/>
  <c r="H55" i="2" s="1"/>
  <c r="H60" i="2"/>
  <c r="H61" i="2" s="1"/>
  <c r="H56" i="2" l="1"/>
  <c r="H57" i="2" s="1"/>
  <c r="H65" i="2"/>
  <c r="H62" i="2"/>
  <c r="H63" i="2" s="1"/>
  <c r="H66" i="2" l="1"/>
  <c r="H67" i="2" s="1"/>
</calcChain>
</file>

<file path=xl/sharedStrings.xml><?xml version="1.0" encoding="utf-8"?>
<sst xmlns="http://schemas.openxmlformats.org/spreadsheetml/2006/main" count="118" uniqueCount="44">
  <si>
    <t>Angebotsblatt / Honorarübersicht</t>
  </si>
  <si>
    <t>Name Bieter:</t>
  </si>
  <si>
    <t>Honorarangebot zur Erbringung der Leistungen gemäß HOAI 2021 Teil 3 Objektplanung, Abschnitt 2 Freianlagen</t>
  </si>
  <si>
    <t>stufen- und abschnittsweise Beauftragung</t>
  </si>
  <si>
    <t>Die Honorartafeln gem. HOAI gelten als Berechnungsgrundlage. Beachten Sie die Möglichkeit eines Zuschlages bzw. Abschlages auf den angegebenen Basishonorarsatz.</t>
  </si>
  <si>
    <t>vorläufige anrechenbare Kosten gemäß Kostenschätzung (Netto)</t>
  </si>
  <si>
    <t>I.</t>
  </si>
  <si>
    <t>für Außenanlagen KG500</t>
  </si>
  <si>
    <t>Das Angebot ist gemäß Angebotsblatt zu erstellen.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</si>
  <si>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</si>
  <si>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Objektplanung für Freianlagen</t>
  </si>
  <si>
    <t>1.1</t>
  </si>
  <si>
    <t xml:space="preserve">Leistungsphasen </t>
  </si>
  <si>
    <t>-</t>
  </si>
  <si>
    <t>1.1.1</t>
  </si>
  <si>
    <t>Grundleistungen gemäß Leistungsbuch Teil B</t>
  </si>
  <si>
    <t>vorläufige anrechenbare Kosten:</t>
  </si>
  <si>
    <t>EUR</t>
  </si>
  <si>
    <t>Honorarbasis: Basishonorarsatz der Honorartafel HOAI, § 40,</t>
  </si>
  <si>
    <t>Honorarzone</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</si>
  <si>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</si>
  <si>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t>
  </si>
  <si>
    <t>Basishonorar LB Objektplanung Gebäude, Grundleistungen</t>
  </si>
  <si>
    <t>zu erbringender Leistungsteil</t>
  </si>
  <si>
    <t>Zwischensumme Grundleistungen</t>
  </si>
  <si>
    <t>Zuschlag Umbau/Modernisierung/Leistungen im Bestand</t>
  </si>
  <si>
    <t>Summe Grundleistungen</t>
  </si>
  <si>
    <t>1.1.2</t>
  </si>
  <si>
    <t>Besondere Leistungen gemäß Leistungsbeschreibung Teil C</t>
  </si>
  <si>
    <t>Zusätzliche Arbeiten nach Stundenaufwand für
Architekten und Ingenieure, gegen Nachweis</t>
  </si>
  <si>
    <t>h á</t>
  </si>
  <si>
    <t>€/h</t>
  </si>
  <si>
    <t>Zusätzliche Arbeiten nach Stundenaufwand für
technisches Personal, gegen Nachwei</t>
  </si>
  <si>
    <t>Summe Besondere Leistungen</t>
  </si>
  <si>
    <t>1.2</t>
  </si>
  <si>
    <t>(optional)</t>
  </si>
  <si>
    <t>1.2.1</t>
  </si>
  <si>
    <t>1.2.2</t>
  </si>
  <si>
    <t>Nebenkosten
pauschal mit einem Prozentsatz des Nettohonorars von</t>
  </si>
  <si>
    <t>gesetzlich geltende Mehrwertsteuer</t>
  </si>
  <si>
    <t>1</t>
  </si>
  <si>
    <t>Honorar netto Objektplaner Freianlagen</t>
  </si>
  <si>
    <t>Honorar brutto Objektplaner Freianlagen</t>
  </si>
  <si>
    <t>Neubau der Zweifeld-Sporthalle am Elbe-Gymnasium Boizenburg, 
Ludwig-Reinhard-Straße 21, 19258 Boizenburg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</si>
</sst>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_ ;\-#,##0.00\ "/>
    <numFmt numFmtId="165"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92">
    <xf numFmtId="0" fontId="0" fillId="0" borderId="0" xfId="0"/>
    <xf numFmtId="0" fontId="0" fillId="2" borderId="0" xfId="0" applyFill="1" applyAlignment="1" applyProtection="1">
      <alignment horizontal="center"/>
      <protection locked="0"/>
    </xf>
    <xf numFmtId="44" fontId="0" fillId="0" borderId="1" xfId="1" applyFont="1" applyBorder="1" applyAlignment="1" applyProtection="1">
      <alignment horizontal="center" wrapText="1"/>
    </xf>
    <xf numFmtId="44" fontId="0" fillId="0" borderId="0" xfId="1" applyFont="1" applyBorder="1" applyAlignment="1" applyProtection="1">
      <alignment horizontal="center" wrapText="1"/>
    </xf>
    <xf numFmtId="2" fontId="0" fillId="2" borderId="1" xfId="0" applyNumberFormat="1" applyFill="1" applyBorder="1" applyAlignment="1" applyProtection="1">
      <alignment horizontal="center"/>
      <protection locked="0"/>
    </xf>
    <xf numFmtId="165" fontId="0" fillId="2" borderId="1" xfId="0" applyNumberFormat="1" applyFill="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0" fillId="0" borderId="0" xfId="0" applyAlignment="1" applyProtection="1">
      <alignment horizontal="left"/>
    </xf>
    <xf numFmtId="0" fontId="3" fillId="0" borderId="0" xfId="0" applyFont="1" applyAlignment="1" applyProtection="1">
      <alignment horizontal="left" wrapText="1"/>
    </xf>
    <xf numFmtId="0" fontId="3" fillId="0" borderId="0" xfId="0" applyFont="1" applyAlignment="1" applyProtection="1">
      <alignment horizontal="left"/>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horizontal="center"/>
    </xf>
    <xf numFmtId="0" fontId="0" fillId="0" borderId="0" xfId="0" applyAlignment="1" applyProtection="1">
      <alignment horizontal="left" wrapText="1"/>
    </xf>
    <xf numFmtId="0" fontId="2" fillId="0" borderId="0" xfId="0" applyFont="1" applyAlignment="1" applyProtection="1">
      <alignment horizontal="left" vertical="center" wrapText="1"/>
    </xf>
    <xf numFmtId="0" fontId="2" fillId="0" borderId="0" xfId="0" applyFont="1" applyAlignment="1" applyProtection="1">
      <alignment horizontal="left" wrapText="1"/>
    </xf>
    <xf numFmtId="0" fontId="4" fillId="0" borderId="0" xfId="0" applyFont="1" applyAlignment="1" applyProtection="1">
      <alignment horizontal="left" wrapText="1"/>
    </xf>
    <xf numFmtId="0" fontId="0" fillId="0" borderId="1" xfId="0" applyBorder="1" applyAlignment="1" applyProtection="1">
      <alignment horizontal="center"/>
    </xf>
    <xf numFmtId="0" fontId="0" fillId="0" borderId="2" xfId="0" applyBorder="1" applyAlignment="1" applyProtection="1">
      <alignment horizontal="left" wrapText="1"/>
    </xf>
    <xf numFmtId="0" fontId="0" fillId="0" borderId="3" xfId="0" applyBorder="1" applyAlignment="1" applyProtection="1">
      <alignment horizontal="left" wrapText="1"/>
    </xf>
    <xf numFmtId="0" fontId="0" fillId="0" borderId="4" xfId="0" applyBorder="1" applyAlignment="1" applyProtection="1">
      <alignment horizontal="left" wrapText="1"/>
    </xf>
    <xf numFmtId="0" fontId="0" fillId="0" borderId="0" xfId="0" applyAlignment="1" applyProtection="1">
      <alignment horizontal="left" wrapText="1"/>
    </xf>
    <xf numFmtId="0" fontId="0" fillId="0" borderId="0" xfId="0" applyAlignment="1" applyProtection="1">
      <alignment horizontal="center"/>
    </xf>
    <xf numFmtId="0" fontId="2" fillId="0" borderId="1" xfId="0" applyFont="1" applyBorder="1" applyAlignment="1" applyProtection="1">
      <alignment horizontal="center"/>
    </xf>
    <xf numFmtId="0" fontId="2" fillId="0" borderId="1" xfId="0" applyFont="1" applyBorder="1" applyAlignment="1" applyProtection="1">
      <alignment horizontal="left"/>
    </xf>
    <xf numFmtId="0" fontId="2" fillId="0" borderId="3" xfId="0" applyFont="1" applyBorder="1" applyAlignment="1" applyProtection="1">
      <alignment horizontal="center"/>
    </xf>
    <xf numFmtId="0" fontId="2" fillId="0" borderId="3" xfId="0" applyFont="1" applyBorder="1" applyAlignment="1" applyProtection="1">
      <alignment horizontal="left"/>
    </xf>
    <xf numFmtId="0" fontId="2" fillId="0" borderId="1" xfId="0" quotePrefix="1" applyFont="1" applyBorder="1" applyAlignment="1" applyProtection="1">
      <alignment horizontal="center"/>
    </xf>
    <xf numFmtId="0" fontId="2" fillId="0" borderId="2" xfId="0" applyFont="1" applyBorder="1" applyAlignment="1" applyProtection="1">
      <alignment horizontal="left"/>
    </xf>
    <xf numFmtId="0" fontId="2" fillId="0" borderId="3" xfId="0" applyFont="1" applyBorder="1" applyAlignment="1" applyProtection="1">
      <alignment horizontal="left"/>
    </xf>
    <xf numFmtId="0" fontId="2" fillId="0" borderId="3" xfId="0" applyFont="1" applyFill="1" applyBorder="1" applyAlignment="1" applyProtection="1">
      <alignment horizontal="center"/>
    </xf>
    <xf numFmtId="0" fontId="2" fillId="0" borderId="3" xfId="0" quotePrefix="1" applyFont="1" applyFill="1" applyBorder="1" applyAlignment="1" applyProtection="1">
      <alignment horizontal="center"/>
    </xf>
    <xf numFmtId="0" fontId="2" fillId="0" borderId="3" xfId="0" applyFont="1" applyBorder="1" applyAlignment="1" applyProtection="1">
      <alignment horizontal="center"/>
    </xf>
    <xf numFmtId="0" fontId="2" fillId="0" borderId="4" xfId="0" applyFont="1" applyBorder="1" applyAlignment="1" applyProtection="1">
      <alignment horizontal="center"/>
    </xf>
    <xf numFmtId="16" fontId="2"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4" fontId="0" fillId="0" borderId="1" xfId="0" applyNumberFormat="1" applyBorder="1" applyProtection="1"/>
    <xf numFmtId="0" fontId="0" fillId="0" borderId="2" xfId="0" applyBorder="1" applyAlignment="1" applyProtection="1">
      <alignment horizontal="left"/>
    </xf>
    <xf numFmtId="0" fontId="0" fillId="0" borderId="3" xfId="0" applyBorder="1" applyAlignment="1" applyProtection="1">
      <alignment horizontal="left"/>
    </xf>
    <xf numFmtId="0" fontId="0" fillId="0" borderId="3" xfId="0" applyBorder="1" applyAlignment="1" applyProtection="1"/>
    <xf numFmtId="0" fontId="0" fillId="0" borderId="4" xfId="0" applyBorder="1" applyAlignment="1" applyProtection="1">
      <alignment horizontal="right"/>
    </xf>
    <xf numFmtId="0" fontId="0" fillId="0" borderId="1" xfId="0" applyFill="1" applyBorder="1" applyAlignment="1" applyProtection="1"/>
    <xf numFmtId="164" fontId="0" fillId="0" borderId="0" xfId="0" applyNumberFormat="1" applyFont="1" applyProtection="1"/>
    <xf numFmtId="0" fontId="0" fillId="0" borderId="4" xfId="0" applyBorder="1" applyAlignment="1" applyProtection="1">
      <alignment horizontal="left"/>
    </xf>
    <xf numFmtId="2" fontId="0" fillId="0" borderId="1" xfId="0" applyNumberFormat="1" applyBorder="1" applyAlignment="1" applyProtection="1">
      <alignment horizontal="center"/>
    </xf>
    <xf numFmtId="0" fontId="5" fillId="0" borderId="2" xfId="0" applyFont="1" applyBorder="1" applyAlignment="1" applyProtection="1">
      <alignment horizontal="left"/>
    </xf>
    <xf numFmtId="0" fontId="5" fillId="0" borderId="3" xfId="0" applyFont="1" applyBorder="1" applyAlignment="1" applyProtection="1">
      <alignment horizontal="left"/>
    </xf>
    <xf numFmtId="0" fontId="5" fillId="0" borderId="4" xfId="0" applyFont="1" applyBorder="1" applyAlignment="1" applyProtection="1">
      <alignment horizontal="left"/>
    </xf>
    <xf numFmtId="165"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16" fontId="2" fillId="0" borderId="5" xfId="0" quotePrefix="1" applyNumberFormat="1" applyFont="1" applyBorder="1" applyAlignment="1" applyProtection="1">
      <alignment horizontal="center" vertical="top"/>
    </xf>
    <xf numFmtId="16" fontId="2" fillId="0" borderId="6" xfId="0" quotePrefix="1" applyNumberFormat="1" applyFont="1" applyBorder="1" applyAlignment="1" applyProtection="1">
      <alignment horizontal="center" vertical="top"/>
    </xf>
    <xf numFmtId="0" fontId="0" fillId="0" borderId="3" xfId="0" applyFill="1" applyBorder="1" applyAlignment="1" applyProtection="1">
      <alignment horizontal="center" wrapText="1"/>
    </xf>
    <xf numFmtId="0" fontId="0" fillId="0" borderId="4" xfId="0" applyBorder="1" applyAlignment="1" applyProtection="1">
      <alignment horizontal="left" wrapText="1"/>
    </xf>
    <xf numFmtId="0" fontId="0" fillId="0" borderId="1" xfId="0" applyBorder="1" applyAlignment="1" applyProtection="1">
      <alignment horizontal="left"/>
    </xf>
    <xf numFmtId="4" fontId="0" fillId="0" borderId="1" xfId="0" applyNumberFormat="1" applyBorder="1" applyAlignment="1" applyProtection="1">
      <alignment horizontal="right"/>
    </xf>
    <xf numFmtId="16" fontId="2" fillId="0" borderId="7" xfId="0" quotePrefix="1" applyNumberFormat="1" applyFont="1" applyBorder="1" applyAlignment="1" applyProtection="1">
      <alignment horizontal="center" vertical="top"/>
    </xf>
    <xf numFmtId="16" fontId="2" fillId="0" borderId="1" xfId="0" quotePrefix="1" applyNumberFormat="1" applyFont="1" applyBorder="1" applyAlignment="1" applyProtection="1">
      <alignment horizontal="center" vertical="top"/>
    </xf>
    <xf numFmtId="0" fontId="2" fillId="0" borderId="4" xfId="0" applyFont="1" applyBorder="1" applyAlignment="1" applyProtection="1">
      <alignment horizontal="left"/>
    </xf>
    <xf numFmtId="4" fontId="2" fillId="0" borderId="1" xfId="0" applyNumberFormat="1" applyFont="1" applyBorder="1" applyAlignment="1" applyProtection="1">
      <alignment horizontal="right"/>
    </xf>
    <xf numFmtId="16" fontId="2"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2" fillId="0" borderId="2" xfId="0" applyFont="1" applyFill="1" applyBorder="1" applyAlignment="1" applyProtection="1">
      <alignment horizontal="left"/>
    </xf>
    <xf numFmtId="0" fontId="2" fillId="0" borderId="3" xfId="0" applyFont="1" applyFill="1" applyBorder="1" applyAlignment="1" applyProtection="1">
      <alignment horizontal="left"/>
    </xf>
    <xf numFmtId="0" fontId="2" fillId="0" borderId="3" xfId="0" applyFont="1" applyFill="1" applyBorder="1" applyAlignment="1" applyProtection="1">
      <alignment horizontal="center"/>
    </xf>
    <xf numFmtId="0" fontId="2" fillId="0" borderId="4" xfId="0" applyFont="1" applyFill="1" applyBorder="1" applyAlignment="1" applyProtection="1">
      <alignment horizontal="center"/>
    </xf>
    <xf numFmtId="0" fontId="0" fillId="0" borderId="1" xfId="0" applyBorder="1" applyAlignment="1" applyProtection="1">
      <alignment horizontal="center" wrapText="1"/>
    </xf>
    <xf numFmtId="4" fontId="0" fillId="0" borderId="1" xfId="0" applyNumberFormat="1" applyBorder="1" applyAlignment="1" applyProtection="1">
      <alignment horizontal="right" wrapText="1"/>
    </xf>
    <xf numFmtId="0" fontId="0" fillId="3" borderId="1" xfId="0" applyFill="1" applyBorder="1" applyAlignment="1" applyProtection="1">
      <alignment horizontal="left"/>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5" fontId="0" fillId="0" borderId="1" xfId="0" applyNumberFormat="1" applyBorder="1" applyAlignment="1" applyProtection="1">
      <alignment horizontal="center" wrapText="1"/>
    </xf>
    <xf numFmtId="0" fontId="2" fillId="3" borderId="1" xfId="0" applyFont="1" applyFill="1" applyBorder="1" applyAlignment="1" applyProtection="1">
      <alignment horizontal="left"/>
    </xf>
    <xf numFmtId="4" fontId="2" fillId="3" borderId="1" xfId="0" applyNumberFormat="1" applyFont="1" applyFill="1" applyBorder="1" applyAlignment="1" applyProtection="1">
      <alignment horizontal="right" wrapText="1"/>
    </xf>
    <xf numFmtId="0" fontId="2" fillId="3" borderId="1" xfId="0" applyFont="1" applyFill="1" applyBorder="1" applyAlignment="1" applyProtection="1">
      <alignment horizontal="center" wrapText="1"/>
    </xf>
    <xf numFmtId="165"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16" fontId="2" fillId="0" borderId="8" xfId="0" quotePrefix="1" applyNumberFormat="1" applyFont="1" applyBorder="1" applyAlignment="1" applyProtection="1">
      <alignment horizontal="center" vertical="top"/>
    </xf>
    <xf numFmtId="0" fontId="0" fillId="3" borderId="9" xfId="0" applyFill="1" applyBorder="1" applyAlignment="1" applyProtection="1">
      <alignment horizontal="left" wrapText="1"/>
    </xf>
    <xf numFmtId="4" fontId="0" fillId="3" borderId="9" xfId="0" applyNumberFormat="1" applyFill="1" applyBorder="1" applyAlignment="1" applyProtection="1">
      <alignment horizontal="right" wrapText="1"/>
    </xf>
    <xf numFmtId="0" fontId="0" fillId="3" borderId="10" xfId="0" applyFill="1" applyBorder="1" applyAlignment="1" applyProtection="1">
      <alignment horizontal="center" wrapText="1"/>
    </xf>
    <xf numFmtId="16" fontId="2" fillId="0" borderId="11" xfId="0" quotePrefix="1" applyNumberFormat="1" applyFont="1" applyBorder="1" applyAlignment="1" applyProtection="1">
      <alignment horizontal="center" vertical="top"/>
    </xf>
    <xf numFmtId="0" fontId="0" fillId="0" borderId="12" xfId="0" applyBorder="1" applyAlignment="1" applyProtection="1">
      <alignment horizontal="center" wrapText="1"/>
    </xf>
    <xf numFmtId="16" fontId="2" fillId="0" borderId="13" xfId="0" quotePrefix="1" applyNumberFormat="1" applyFont="1" applyBorder="1" applyAlignment="1" applyProtection="1">
      <alignment horizontal="center" vertical="top"/>
    </xf>
    <xf numFmtId="0" fontId="2" fillId="3" borderId="14" xfId="0" applyFont="1" applyFill="1" applyBorder="1" applyAlignment="1" applyProtection="1">
      <alignment horizontal="left" wrapText="1"/>
    </xf>
    <xf numFmtId="4" fontId="2" fillId="3" borderId="14" xfId="0" applyNumberFormat="1" applyFont="1" applyFill="1" applyBorder="1" applyAlignment="1" applyProtection="1">
      <alignment horizontal="right" wrapText="1"/>
    </xf>
    <xf numFmtId="0" fontId="2" fillId="3" borderId="15" xfId="0" applyFont="1" applyFill="1" applyBorder="1" applyAlignment="1" applyProtection="1">
      <alignment horizontal="center" wrapText="1"/>
    </xf>
    <xf numFmtId="4" fontId="0" fillId="0" borderId="0" xfId="0" applyNumberFormat="1" applyProtection="1"/>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tabSelected="1" zoomScaleNormal="100" workbookViewId="0">
      <selection activeCell="C3" sqref="C3:I3"/>
    </sheetView>
  </sheetViews>
  <sheetFormatPr baseColWidth="10" defaultColWidth="11.44140625" defaultRowHeight="14.4" x14ac:dyDescent="0.3"/>
  <cols>
    <col min="1" max="1" width="5.88671875" style="13" customWidth="1"/>
    <col min="2" max="2" width="9" style="13" customWidth="1"/>
    <col min="3" max="3" width="40.33203125" style="7" customWidth="1"/>
    <col min="4" max="4" width="5.44140625" style="7" customWidth="1"/>
    <col min="5" max="5" width="4.44140625" style="7" customWidth="1"/>
    <col min="6" max="6" width="7.5546875" style="7" customWidth="1"/>
    <col min="7" max="7" width="5.44140625" style="23" customWidth="1"/>
    <col min="8" max="8" width="13.88671875" style="91" customWidth="1"/>
    <col min="9" max="9" width="8.109375" style="23" customWidth="1"/>
    <col min="10" max="11" width="11.44140625" style="7"/>
    <col min="12" max="12" width="8.44140625" style="7" customWidth="1"/>
    <col min="13" max="13" width="8.33203125" style="7" customWidth="1"/>
    <col min="14" max="14" width="14.5546875" style="7" customWidth="1"/>
    <col min="15" max="15" width="8.33203125" style="7" customWidth="1"/>
    <col min="16" max="16" width="13.6640625" style="7" customWidth="1"/>
    <col min="17" max="17" width="13.6640625" style="7" hidden="1" customWidth="1"/>
    <col min="18" max="20" width="0" style="7" hidden="1" customWidth="1"/>
    <col min="21" max="16384" width="11.44140625" style="7"/>
  </cols>
  <sheetData>
    <row r="1" spans="1:9" x14ac:dyDescent="0.3">
      <c r="A1" s="6" t="s">
        <v>0</v>
      </c>
      <c r="B1" s="6"/>
      <c r="C1" s="6"/>
      <c r="D1" s="6"/>
      <c r="E1" s="6"/>
      <c r="F1" s="6"/>
      <c r="G1" s="6"/>
      <c r="H1" s="6"/>
      <c r="I1" s="6"/>
    </row>
    <row r="3" spans="1:9" x14ac:dyDescent="0.3">
      <c r="A3" s="8" t="s">
        <v>1</v>
      </c>
      <c r="B3" s="8"/>
      <c r="C3" s="1"/>
      <c r="D3" s="1"/>
      <c r="E3" s="1"/>
      <c r="F3" s="1"/>
      <c r="G3" s="1"/>
      <c r="H3" s="1"/>
      <c r="I3" s="1"/>
    </row>
    <row r="5" spans="1:9" ht="32.4" customHeight="1" x14ac:dyDescent="0.3">
      <c r="A5" s="9" t="s">
        <v>43</v>
      </c>
      <c r="B5" s="10"/>
      <c r="C5" s="10"/>
      <c r="D5" s="10"/>
      <c r="E5" s="10"/>
      <c r="F5" s="10"/>
      <c r="G5" s="10"/>
      <c r="H5" s="10"/>
      <c r="I5" s="10"/>
    </row>
    <row r="6" spans="1:9" x14ac:dyDescent="0.3">
      <c r="A6" s="11"/>
      <c r="B6" s="12"/>
      <c r="C6" s="12"/>
      <c r="D6" s="12"/>
      <c r="E6" s="12"/>
      <c r="F6" s="12"/>
      <c r="G6" s="12"/>
      <c r="H6" s="12"/>
      <c r="I6" s="13"/>
    </row>
    <row r="7" spans="1:9" ht="30" customHeight="1" x14ac:dyDescent="0.3">
      <c r="A7" s="14" t="s">
        <v>2</v>
      </c>
      <c r="B7" s="14"/>
      <c r="C7" s="14"/>
      <c r="D7" s="14"/>
      <c r="E7" s="14"/>
      <c r="F7" s="14"/>
      <c r="G7" s="14"/>
      <c r="H7" s="14"/>
      <c r="I7" s="14"/>
    </row>
    <row r="8" spans="1:9" ht="30" customHeight="1" x14ac:dyDescent="0.3">
      <c r="A8" s="15" t="s">
        <v>3</v>
      </c>
      <c r="B8" s="15"/>
      <c r="C8" s="15"/>
      <c r="D8" s="15"/>
      <c r="E8" s="15"/>
      <c r="F8" s="15"/>
      <c r="G8" s="15"/>
      <c r="H8" s="15"/>
      <c r="I8" s="15"/>
    </row>
    <row r="9" spans="1:9" ht="30" customHeight="1" x14ac:dyDescent="0.3">
      <c r="A9" s="16" t="s">
        <v>4</v>
      </c>
      <c r="B9" s="16"/>
      <c r="C9" s="16"/>
      <c r="D9" s="16"/>
      <c r="E9" s="16"/>
      <c r="F9" s="16"/>
      <c r="G9" s="16"/>
      <c r="H9" s="16"/>
      <c r="I9" s="16"/>
    </row>
    <row r="10" spans="1:9" x14ac:dyDescent="0.3">
      <c r="A10" s="11"/>
      <c r="B10" s="11"/>
      <c r="C10" s="11"/>
      <c r="D10" s="11"/>
      <c r="E10" s="11"/>
      <c r="F10" s="11"/>
      <c r="G10" s="11"/>
      <c r="H10" s="11"/>
      <c r="I10" s="11"/>
    </row>
    <row r="11" spans="1:9" ht="14.4" customHeight="1" x14ac:dyDescent="0.3">
      <c r="A11" s="17" t="s">
        <v>5</v>
      </c>
      <c r="B11" s="17"/>
      <c r="C11" s="17"/>
      <c r="D11" s="17"/>
      <c r="E11" s="17"/>
      <c r="F11" s="17"/>
      <c r="G11" s="17"/>
      <c r="H11" s="17"/>
      <c r="I11" s="17"/>
    </row>
    <row r="12" spans="1:9" x14ac:dyDescent="0.3">
      <c r="A12" s="18" t="s">
        <v>6</v>
      </c>
      <c r="B12" s="19" t="s">
        <v>7</v>
      </c>
      <c r="C12" s="20"/>
      <c r="D12" s="20"/>
      <c r="E12" s="21"/>
      <c r="F12" s="2">
        <v>834500</v>
      </c>
      <c r="G12" s="2"/>
      <c r="H12" s="2"/>
      <c r="I12" s="2"/>
    </row>
    <row r="13" spans="1:9" x14ac:dyDescent="0.3">
      <c r="A13" s="22"/>
      <c r="B13" s="14"/>
      <c r="C13" s="14"/>
      <c r="D13" s="22"/>
      <c r="E13" s="22"/>
      <c r="F13" s="3"/>
      <c r="G13" s="3"/>
      <c r="H13" s="3"/>
      <c r="I13" s="3"/>
    </row>
    <row r="14" spans="1:9" x14ac:dyDescent="0.3">
      <c r="A14" s="14" t="s">
        <v>8</v>
      </c>
      <c r="B14" s="14"/>
      <c r="C14" s="14"/>
      <c r="D14" s="14"/>
      <c r="E14" s="14"/>
      <c r="F14" s="14"/>
      <c r="G14" s="14"/>
      <c r="H14" s="14"/>
      <c r="I14" s="14"/>
    </row>
    <row r="15" spans="1:9" ht="45" customHeight="1" x14ac:dyDescent="0.3">
      <c r="A15" s="14" t="s">
        <v>9</v>
      </c>
      <c r="B15" s="14"/>
      <c r="C15" s="14"/>
      <c r="D15" s="14"/>
      <c r="E15" s="14"/>
      <c r="F15" s="14"/>
      <c r="G15" s="14"/>
      <c r="H15" s="14"/>
      <c r="I15" s="14"/>
    </row>
    <row r="16" spans="1:9" x14ac:dyDescent="0.3">
      <c r="H16" s="7"/>
    </row>
    <row r="17" spans="1:10" x14ac:dyDescent="0.3">
      <c r="A17" s="24">
        <v>1</v>
      </c>
      <c r="B17" s="25" t="s">
        <v>10</v>
      </c>
      <c r="C17" s="25"/>
      <c r="D17" s="25"/>
      <c r="E17" s="25"/>
      <c r="F17" s="25"/>
      <c r="G17" s="25"/>
      <c r="H17" s="25"/>
      <c r="I17" s="25"/>
    </row>
    <row r="18" spans="1:10" x14ac:dyDescent="0.3">
      <c r="A18" s="26"/>
      <c r="B18" s="27"/>
      <c r="C18" s="27"/>
      <c r="D18" s="27"/>
      <c r="E18" s="27"/>
      <c r="F18" s="27"/>
      <c r="G18" s="27"/>
      <c r="H18" s="27"/>
      <c r="I18" s="27"/>
    </row>
    <row r="19" spans="1:10" x14ac:dyDescent="0.3">
      <c r="A19" s="28" t="s">
        <v>11</v>
      </c>
      <c r="B19" s="29" t="s">
        <v>12</v>
      </c>
      <c r="C19" s="30"/>
      <c r="D19" s="31">
        <v>1</v>
      </c>
      <c r="E19" s="32" t="s">
        <v>13</v>
      </c>
      <c r="F19" s="31">
        <v>4</v>
      </c>
      <c r="G19" s="33"/>
      <c r="H19" s="33"/>
      <c r="I19" s="34"/>
      <c r="J19" s="7" t="str">
        <f>IF(F19&lt;D19,"FEHLER","")</f>
        <v/>
      </c>
    </row>
    <row r="20" spans="1:10" x14ac:dyDescent="0.3">
      <c r="A20" s="35" t="s">
        <v>14</v>
      </c>
      <c r="B20" s="25" t="s">
        <v>15</v>
      </c>
      <c r="C20" s="25"/>
      <c r="D20" s="25"/>
      <c r="E20" s="25"/>
      <c r="F20" s="25"/>
      <c r="G20" s="25"/>
      <c r="H20" s="25"/>
      <c r="I20" s="25"/>
    </row>
    <row r="21" spans="1:10" x14ac:dyDescent="0.3">
      <c r="A21" s="35"/>
      <c r="B21" s="36" t="s">
        <v>16</v>
      </c>
      <c r="C21" s="36"/>
      <c r="D21" s="36"/>
      <c r="E21" s="36"/>
      <c r="F21" s="36"/>
      <c r="G21" s="36"/>
      <c r="H21" s="37">
        <f>F12</f>
        <v>834500</v>
      </c>
      <c r="I21" s="18" t="s">
        <v>17</v>
      </c>
    </row>
    <row r="22" spans="1:10" x14ac:dyDescent="0.3">
      <c r="A22" s="35"/>
      <c r="B22" s="38" t="s">
        <v>18</v>
      </c>
      <c r="C22" s="39"/>
      <c r="D22" s="39"/>
      <c r="E22" s="40" t="s">
        <v>19</v>
      </c>
      <c r="F22" s="41"/>
      <c r="G22" s="42">
        <v>3</v>
      </c>
      <c r="H22" s="43">
        <v>122572.26</v>
      </c>
      <c r="I22" s="18" t="s">
        <v>17</v>
      </c>
    </row>
    <row r="23" spans="1:10" x14ac:dyDescent="0.3">
      <c r="A23" s="35"/>
      <c r="B23" s="38" t="s">
        <v>20</v>
      </c>
      <c r="C23" s="39"/>
      <c r="D23" s="39"/>
      <c r="E23" s="44"/>
      <c r="F23" s="4"/>
      <c r="G23" s="18" t="s">
        <v>21</v>
      </c>
      <c r="H23" s="37">
        <f>ROUND(H22*F23/100,2)</f>
        <v>0</v>
      </c>
      <c r="I23" s="18" t="s">
        <v>17</v>
      </c>
    </row>
    <row r="24" spans="1:10" x14ac:dyDescent="0.3">
      <c r="A24" s="35"/>
      <c r="B24" s="36" t="s">
        <v>22</v>
      </c>
      <c r="C24" s="36"/>
      <c r="D24" s="36"/>
      <c r="E24" s="36"/>
      <c r="F24" s="36"/>
      <c r="G24" s="36"/>
      <c r="H24" s="37">
        <f>H22+H23</f>
        <v>122572.26</v>
      </c>
      <c r="I24" s="18" t="s">
        <v>17</v>
      </c>
    </row>
    <row r="25" spans="1:10" x14ac:dyDescent="0.3">
      <c r="A25" s="35"/>
      <c r="B25" s="38" t="s">
        <v>23</v>
      </c>
      <c r="C25" s="39"/>
      <c r="D25" s="39"/>
      <c r="E25" s="44"/>
      <c r="F25" s="45">
        <v>33</v>
      </c>
      <c r="G25" s="18" t="s">
        <v>21</v>
      </c>
      <c r="H25" s="37">
        <f>ROUND(H24*F25/100,2)</f>
        <v>40448.85</v>
      </c>
      <c r="I25" s="18" t="s">
        <v>17</v>
      </c>
    </row>
    <row r="26" spans="1:10" x14ac:dyDescent="0.3">
      <c r="A26" s="35"/>
      <c r="B26" s="36" t="s">
        <v>24</v>
      </c>
      <c r="C26" s="36"/>
      <c r="D26" s="36"/>
      <c r="E26" s="36"/>
      <c r="F26" s="36"/>
      <c r="G26" s="36"/>
      <c r="H26" s="37">
        <f>H25</f>
        <v>40448.85</v>
      </c>
      <c r="I26" s="18" t="s">
        <v>17</v>
      </c>
    </row>
    <row r="27" spans="1:10" x14ac:dyDescent="0.3">
      <c r="A27" s="35"/>
      <c r="B27" s="46" t="s">
        <v>25</v>
      </c>
      <c r="C27" s="47"/>
      <c r="D27" s="47"/>
      <c r="E27" s="48"/>
      <c r="F27" s="49">
        <v>0</v>
      </c>
      <c r="G27" s="50" t="s">
        <v>21</v>
      </c>
      <c r="H27" s="51">
        <f>ROUND(H26*F27/100,2)</f>
        <v>0</v>
      </c>
      <c r="I27" s="50" t="s">
        <v>17</v>
      </c>
    </row>
    <row r="28" spans="1:10" x14ac:dyDescent="0.3">
      <c r="A28" s="35"/>
      <c r="B28" s="25" t="s">
        <v>26</v>
      </c>
      <c r="C28" s="25"/>
      <c r="D28" s="25"/>
      <c r="E28" s="25"/>
      <c r="F28" s="25"/>
      <c r="G28" s="25"/>
      <c r="H28" s="37">
        <f>H26+H27</f>
        <v>40448.85</v>
      </c>
      <c r="I28" s="18" t="s">
        <v>17</v>
      </c>
    </row>
    <row r="29" spans="1:10" x14ac:dyDescent="0.3">
      <c r="A29" s="52" t="s">
        <v>27</v>
      </c>
      <c r="B29" s="25" t="s">
        <v>28</v>
      </c>
      <c r="C29" s="25"/>
      <c r="D29" s="25"/>
      <c r="E29" s="25"/>
      <c r="F29" s="25"/>
      <c r="G29" s="25"/>
      <c r="H29" s="25"/>
      <c r="I29" s="25"/>
    </row>
    <row r="30" spans="1:10" s="22" customFormat="1" x14ac:dyDescent="0.3">
      <c r="A30" s="53"/>
      <c r="B30" s="25" t="str">
        <f>CONCATENATE("zu Leistungsphase ",D19,"-",F19)</f>
        <v>zu Leistungsphase 1-4</v>
      </c>
      <c r="C30" s="25"/>
      <c r="D30" s="25"/>
      <c r="E30" s="25"/>
      <c r="F30" s="25"/>
      <c r="G30" s="25"/>
      <c r="H30" s="25"/>
      <c r="I30" s="25"/>
    </row>
    <row r="31" spans="1:10" ht="30" customHeight="1" x14ac:dyDescent="0.3">
      <c r="A31" s="53"/>
      <c r="B31" s="19" t="s">
        <v>29</v>
      </c>
      <c r="C31" s="20"/>
      <c r="D31" s="54">
        <v>5</v>
      </c>
      <c r="E31" s="55" t="s">
        <v>30</v>
      </c>
      <c r="F31" s="4"/>
      <c r="G31" s="56" t="s">
        <v>31</v>
      </c>
      <c r="H31" s="57">
        <f>D31*F31</f>
        <v>0</v>
      </c>
      <c r="I31" s="18" t="s">
        <v>17</v>
      </c>
    </row>
    <row r="32" spans="1:10" ht="30" customHeight="1" x14ac:dyDescent="0.3">
      <c r="A32" s="53"/>
      <c r="B32" s="19" t="s">
        <v>32</v>
      </c>
      <c r="C32" s="20"/>
      <c r="D32" s="54">
        <v>5</v>
      </c>
      <c r="E32" s="55" t="s">
        <v>30</v>
      </c>
      <c r="F32" s="4"/>
      <c r="G32" s="56" t="s">
        <v>31</v>
      </c>
      <c r="H32" s="57">
        <f>D32*F32</f>
        <v>0</v>
      </c>
      <c r="I32" s="18" t="s">
        <v>17</v>
      </c>
    </row>
    <row r="33" spans="1:10" x14ac:dyDescent="0.3">
      <c r="A33" s="58"/>
      <c r="B33" s="25" t="s">
        <v>33</v>
      </c>
      <c r="C33" s="25"/>
      <c r="D33" s="25"/>
      <c r="E33" s="25"/>
      <c r="F33" s="25"/>
      <c r="G33" s="25"/>
      <c r="H33" s="57">
        <f>SUM(H31:H32)</f>
        <v>0</v>
      </c>
      <c r="I33" s="18" t="s">
        <v>17</v>
      </c>
    </row>
    <row r="34" spans="1:10" x14ac:dyDescent="0.3">
      <c r="A34" s="59" t="s">
        <v>11</v>
      </c>
      <c r="B34" s="29" t="str">
        <f>CONCATENATE("Summe Leistungsphasen ",D19,"-",F19)</f>
        <v>Summe Leistungsphasen 1-4</v>
      </c>
      <c r="C34" s="30"/>
      <c r="D34" s="30"/>
      <c r="E34" s="30"/>
      <c r="F34" s="30"/>
      <c r="G34" s="60"/>
      <c r="H34" s="61">
        <f>H28+H33</f>
        <v>40448.85</v>
      </c>
      <c r="I34" s="24" t="s">
        <v>17</v>
      </c>
    </row>
    <row r="35" spans="1:10" x14ac:dyDescent="0.3">
      <c r="A35" s="62"/>
      <c r="B35" s="63"/>
      <c r="C35" s="63"/>
      <c r="D35" s="63"/>
      <c r="E35" s="63"/>
      <c r="F35" s="63"/>
      <c r="G35" s="63"/>
      <c r="H35" s="64"/>
    </row>
    <row r="36" spans="1:10" x14ac:dyDescent="0.3">
      <c r="A36" s="28" t="s">
        <v>34</v>
      </c>
      <c r="B36" s="65" t="s">
        <v>12</v>
      </c>
      <c r="C36" s="66"/>
      <c r="D36" s="31">
        <f>F19+1</f>
        <v>5</v>
      </c>
      <c r="E36" s="32" t="s">
        <v>13</v>
      </c>
      <c r="F36" s="31">
        <v>8</v>
      </c>
      <c r="G36" s="67" t="s">
        <v>35</v>
      </c>
      <c r="H36" s="67"/>
      <c r="I36" s="68"/>
      <c r="J36" s="7" t="str">
        <f>IF(F36&lt;D36,"FEHLER","")</f>
        <v/>
      </c>
    </row>
    <row r="37" spans="1:10" x14ac:dyDescent="0.3">
      <c r="A37" s="35" t="s">
        <v>36</v>
      </c>
      <c r="B37" s="25" t="s">
        <v>15</v>
      </c>
      <c r="C37" s="25"/>
      <c r="D37" s="25"/>
      <c r="E37" s="25"/>
      <c r="F37" s="25"/>
      <c r="G37" s="25"/>
      <c r="H37" s="25"/>
      <c r="I37" s="25"/>
    </row>
    <row r="38" spans="1:10" x14ac:dyDescent="0.3">
      <c r="A38" s="35"/>
      <c r="B38" s="36" t="s">
        <v>16</v>
      </c>
      <c r="C38" s="36"/>
      <c r="D38" s="36"/>
      <c r="E38" s="36"/>
      <c r="F38" s="36"/>
      <c r="G38" s="36"/>
      <c r="H38" s="37">
        <f>H21</f>
        <v>834500</v>
      </c>
      <c r="I38" s="18" t="s">
        <v>17</v>
      </c>
    </row>
    <row r="39" spans="1:10" x14ac:dyDescent="0.3">
      <c r="A39" s="35"/>
      <c r="B39" s="38" t="str">
        <f>B22</f>
        <v>Honorarbasis: Basishonorarsatz der Honorartafel HOAI, § 40,</v>
      </c>
      <c r="C39" s="39"/>
      <c r="D39" s="39"/>
      <c r="E39" s="40" t="s">
        <v>19</v>
      </c>
      <c r="F39" s="41"/>
      <c r="G39" s="42">
        <f>G22</f>
        <v>3</v>
      </c>
      <c r="H39" s="43">
        <f>H22</f>
        <v>122572.26</v>
      </c>
      <c r="I39" s="18" t="s">
        <v>17</v>
      </c>
    </row>
    <row r="40" spans="1:10" x14ac:dyDescent="0.3">
      <c r="A40" s="35"/>
      <c r="B40" s="38" t="s">
        <v>20</v>
      </c>
      <c r="C40" s="39"/>
      <c r="D40" s="39"/>
      <c r="E40" s="44"/>
      <c r="F40" s="4"/>
      <c r="G40" s="18" t="s">
        <v>21</v>
      </c>
      <c r="H40" s="37">
        <f>ROUND(H39*F40/100,2)</f>
        <v>0</v>
      </c>
      <c r="I40" s="18" t="s">
        <v>17</v>
      </c>
    </row>
    <row r="41" spans="1:10" x14ac:dyDescent="0.3">
      <c r="A41" s="35"/>
      <c r="B41" s="36" t="s">
        <v>22</v>
      </c>
      <c r="C41" s="36"/>
      <c r="D41" s="36"/>
      <c r="E41" s="36"/>
      <c r="F41" s="36"/>
      <c r="G41" s="36"/>
      <c r="H41" s="37">
        <f>H39+H40</f>
        <v>122572.26</v>
      </c>
      <c r="I41" s="18" t="s">
        <v>17</v>
      </c>
    </row>
    <row r="42" spans="1:10" x14ac:dyDescent="0.3">
      <c r="A42" s="35"/>
      <c r="B42" s="38" t="s">
        <v>23</v>
      </c>
      <c r="C42" s="39"/>
      <c r="D42" s="39"/>
      <c r="E42" s="44"/>
      <c r="F42" s="45">
        <v>64.2</v>
      </c>
      <c r="G42" s="18" t="s">
        <v>21</v>
      </c>
      <c r="H42" s="37">
        <f>ROUND(H41*F42/100,2)</f>
        <v>78691.39</v>
      </c>
      <c r="I42" s="18" t="s">
        <v>17</v>
      </c>
    </row>
    <row r="43" spans="1:10" x14ac:dyDescent="0.3">
      <c r="A43" s="35"/>
      <c r="B43" s="36" t="s">
        <v>24</v>
      </c>
      <c r="C43" s="36"/>
      <c r="D43" s="36"/>
      <c r="E43" s="36"/>
      <c r="F43" s="36"/>
      <c r="G43" s="36"/>
      <c r="H43" s="37">
        <f>H42</f>
        <v>78691.39</v>
      </c>
      <c r="I43" s="18" t="s">
        <v>17</v>
      </c>
    </row>
    <row r="44" spans="1:10" x14ac:dyDescent="0.3">
      <c r="A44" s="35"/>
      <c r="B44" s="46" t="s">
        <v>25</v>
      </c>
      <c r="C44" s="47"/>
      <c r="D44" s="47"/>
      <c r="E44" s="48"/>
      <c r="F44" s="49">
        <v>0</v>
      </c>
      <c r="G44" s="50" t="s">
        <v>21</v>
      </c>
      <c r="H44" s="51">
        <f>ROUND(H43*F44/100,2)</f>
        <v>0</v>
      </c>
      <c r="I44" s="50" t="s">
        <v>17</v>
      </c>
    </row>
    <row r="45" spans="1:10" x14ac:dyDescent="0.3">
      <c r="A45" s="35"/>
      <c r="B45" s="25" t="s">
        <v>26</v>
      </c>
      <c r="C45" s="25"/>
      <c r="D45" s="25"/>
      <c r="E45" s="25"/>
      <c r="F45" s="25"/>
      <c r="G45" s="25"/>
      <c r="H45" s="37">
        <f>H43+H44</f>
        <v>78691.39</v>
      </c>
      <c r="I45" s="18" t="s">
        <v>17</v>
      </c>
    </row>
    <row r="46" spans="1:10" x14ac:dyDescent="0.3">
      <c r="A46" s="52" t="s">
        <v>37</v>
      </c>
      <c r="B46" s="25" t="s">
        <v>28</v>
      </c>
      <c r="C46" s="25"/>
      <c r="D46" s="25"/>
      <c r="E46" s="25"/>
      <c r="F46" s="25"/>
      <c r="G46" s="25"/>
      <c r="H46" s="25"/>
      <c r="I46" s="25"/>
    </row>
    <row r="47" spans="1:10" x14ac:dyDescent="0.3">
      <c r="A47" s="53"/>
      <c r="B47" s="25" t="str">
        <f>CONCATENATE("zu Leistungsphase ",D36,"-",F36," (optional)")</f>
        <v>zu Leistungsphase 5-8 (optional)</v>
      </c>
      <c r="C47" s="25"/>
      <c r="D47" s="25"/>
      <c r="E47" s="25"/>
      <c r="F47" s="25"/>
      <c r="G47" s="25"/>
      <c r="H47" s="25"/>
      <c r="I47" s="25"/>
    </row>
    <row r="48" spans="1:10" ht="30" customHeight="1" x14ac:dyDescent="0.3">
      <c r="A48" s="53"/>
      <c r="B48" s="19" t="s">
        <v>29</v>
      </c>
      <c r="C48" s="20"/>
      <c r="D48" s="54">
        <v>5</v>
      </c>
      <c r="E48" s="55" t="s">
        <v>30</v>
      </c>
      <c r="F48" s="4"/>
      <c r="G48" s="56" t="s">
        <v>31</v>
      </c>
      <c r="H48" s="57">
        <f>D48*F48</f>
        <v>0</v>
      </c>
      <c r="I48" s="18" t="s">
        <v>17</v>
      </c>
    </row>
    <row r="49" spans="1:9" ht="30" customHeight="1" x14ac:dyDescent="0.3">
      <c r="A49" s="53"/>
      <c r="B49" s="19" t="s">
        <v>32</v>
      </c>
      <c r="C49" s="20"/>
      <c r="D49" s="54">
        <v>5</v>
      </c>
      <c r="E49" s="55" t="s">
        <v>30</v>
      </c>
      <c r="F49" s="4"/>
      <c r="G49" s="56" t="s">
        <v>31</v>
      </c>
      <c r="H49" s="57">
        <f>D49*F49</f>
        <v>0</v>
      </c>
      <c r="I49" s="18" t="s">
        <v>17</v>
      </c>
    </row>
    <row r="50" spans="1:9" x14ac:dyDescent="0.3">
      <c r="A50" s="58"/>
      <c r="B50" s="25" t="s">
        <v>33</v>
      </c>
      <c r="C50" s="25"/>
      <c r="D50" s="25"/>
      <c r="E50" s="25"/>
      <c r="F50" s="25"/>
      <c r="G50" s="25"/>
      <c r="H50" s="57">
        <f>SUM(H48:H49)</f>
        <v>0</v>
      </c>
      <c r="I50" s="18" t="s">
        <v>17</v>
      </c>
    </row>
    <row r="51" spans="1:9" x14ac:dyDescent="0.3">
      <c r="A51" s="59" t="s">
        <v>34</v>
      </c>
      <c r="B51" s="29" t="str">
        <f>CONCATENATE("Summe Leistungsphasen ",D36,"-",F36," (optional)")</f>
        <v>Summe Leistungsphasen 5-8 (optional)</v>
      </c>
      <c r="C51" s="30"/>
      <c r="D51" s="30"/>
      <c r="E51" s="30"/>
      <c r="F51" s="30"/>
      <c r="G51" s="60"/>
      <c r="H51" s="61">
        <f>H45+H50</f>
        <v>78691.39</v>
      </c>
      <c r="I51" s="24" t="s">
        <v>17</v>
      </c>
    </row>
    <row r="52" spans="1:9" x14ac:dyDescent="0.3">
      <c r="A52" s="62"/>
      <c r="B52" s="63"/>
      <c r="C52" s="63"/>
      <c r="D52" s="63"/>
      <c r="E52" s="63"/>
      <c r="F52" s="63"/>
      <c r="G52" s="63"/>
      <c r="H52" s="64"/>
    </row>
    <row r="53" spans="1:9" x14ac:dyDescent="0.3">
      <c r="A53" s="35" t="s">
        <v>11</v>
      </c>
      <c r="B53" s="36" t="str">
        <f>CONCATENATE("Zwichensumme Honorar netto Leistungsphase ",D19,"-",F19)</f>
        <v>Zwichensumme Honorar netto Leistungsphase 1-4</v>
      </c>
      <c r="C53" s="36"/>
      <c r="D53" s="36"/>
      <c r="E53" s="36"/>
      <c r="F53" s="36"/>
      <c r="G53" s="36"/>
      <c r="H53" s="57">
        <f>H34</f>
        <v>40448.85</v>
      </c>
      <c r="I53" s="18" t="s">
        <v>17</v>
      </c>
    </row>
    <row r="54" spans="1:9" ht="30" customHeight="1" x14ac:dyDescent="0.3">
      <c r="A54" s="35"/>
      <c r="B54" s="19" t="s">
        <v>38</v>
      </c>
      <c r="C54" s="20"/>
      <c r="D54" s="20"/>
      <c r="E54" s="21"/>
      <c r="F54" s="5"/>
      <c r="G54" s="69" t="s">
        <v>21</v>
      </c>
      <c r="H54" s="70">
        <f>ROUND(H53*F54/100,2)</f>
        <v>0</v>
      </c>
      <c r="I54" s="69" t="s">
        <v>17</v>
      </c>
    </row>
    <row r="55" spans="1:9" x14ac:dyDescent="0.3">
      <c r="A55" s="35"/>
      <c r="B55" s="71" t="str">
        <f>CONCATENATE("Honorer netto Leistungsphase ",D19,"-",F19)</f>
        <v>Honorer netto Leistungsphase 1-4</v>
      </c>
      <c r="C55" s="71"/>
      <c r="D55" s="71"/>
      <c r="E55" s="71"/>
      <c r="F55" s="71"/>
      <c r="G55" s="71"/>
      <c r="H55" s="72">
        <f>H53+H54</f>
        <v>40448.85</v>
      </c>
      <c r="I55" s="73" t="s">
        <v>17</v>
      </c>
    </row>
    <row r="56" spans="1:9" ht="15" customHeight="1" x14ac:dyDescent="0.3">
      <c r="A56" s="35"/>
      <c r="B56" s="19" t="s">
        <v>39</v>
      </c>
      <c r="C56" s="20"/>
      <c r="D56" s="20"/>
      <c r="E56" s="21"/>
      <c r="F56" s="74">
        <v>19</v>
      </c>
      <c r="G56" s="69" t="s">
        <v>21</v>
      </c>
      <c r="H56" s="70">
        <f>ROUND(H55*F56/100,2)</f>
        <v>7685.28</v>
      </c>
      <c r="I56" s="69" t="s">
        <v>17</v>
      </c>
    </row>
    <row r="57" spans="1:9" x14ac:dyDescent="0.3">
      <c r="A57" s="35"/>
      <c r="B57" s="75" t="str">
        <f>CONCATENATE("Honorar brutto Leistungsphase ",D19,"-",F19)</f>
        <v>Honorar brutto Leistungsphase 1-4</v>
      </c>
      <c r="C57" s="75"/>
      <c r="D57" s="75"/>
      <c r="E57" s="75"/>
      <c r="F57" s="75"/>
      <c r="G57" s="75"/>
      <c r="H57" s="76">
        <f>H55+H56</f>
        <v>48134.13</v>
      </c>
      <c r="I57" s="77" t="s">
        <v>17</v>
      </c>
    </row>
    <row r="58" spans="1:9" x14ac:dyDescent="0.3">
      <c r="A58" s="62"/>
      <c r="B58" s="22"/>
      <c r="C58" s="22"/>
      <c r="D58" s="22"/>
      <c r="E58" s="22"/>
      <c r="F58" s="78"/>
      <c r="G58" s="79"/>
      <c r="H58" s="80"/>
      <c r="I58" s="79"/>
    </row>
    <row r="59" spans="1:9" x14ac:dyDescent="0.3">
      <c r="A59" s="35" t="s">
        <v>34</v>
      </c>
      <c r="B59" s="36" t="str">
        <f>CONCATENATE("Zwichensumme Honorar netto Leistungsphase ",D36,"-",F36," (optional)")</f>
        <v>Zwichensumme Honorar netto Leistungsphase 5-8 (optional)</v>
      </c>
      <c r="C59" s="36"/>
      <c r="D59" s="36"/>
      <c r="E59" s="36"/>
      <c r="F59" s="36"/>
      <c r="G59" s="36"/>
      <c r="H59" s="57">
        <f>H51</f>
        <v>78691.39</v>
      </c>
      <c r="I59" s="18" t="s">
        <v>17</v>
      </c>
    </row>
    <row r="60" spans="1:9" ht="30" customHeight="1" x14ac:dyDescent="0.3">
      <c r="A60" s="35"/>
      <c r="B60" s="19" t="s">
        <v>38</v>
      </c>
      <c r="C60" s="20"/>
      <c r="D60" s="20"/>
      <c r="E60" s="21"/>
      <c r="F60" s="5"/>
      <c r="G60" s="69" t="s">
        <v>21</v>
      </c>
      <c r="H60" s="70">
        <f>ROUND(H59*F60/100,2)</f>
        <v>0</v>
      </c>
      <c r="I60" s="69" t="s">
        <v>17</v>
      </c>
    </row>
    <row r="61" spans="1:9" x14ac:dyDescent="0.3">
      <c r="A61" s="35"/>
      <c r="B61" s="71" t="str">
        <f>CONCATENATE("Honorer netto Leistungsphase ",D36,"-",F36)</f>
        <v>Honorer netto Leistungsphase 5-8</v>
      </c>
      <c r="C61" s="71"/>
      <c r="D61" s="71"/>
      <c r="E61" s="71"/>
      <c r="F61" s="71"/>
      <c r="G61" s="71"/>
      <c r="H61" s="72">
        <f>H59+H60</f>
        <v>78691.39</v>
      </c>
      <c r="I61" s="73" t="s">
        <v>17</v>
      </c>
    </row>
    <row r="62" spans="1:9" ht="15" customHeight="1" x14ac:dyDescent="0.3">
      <c r="A62" s="35"/>
      <c r="B62" s="19" t="s">
        <v>39</v>
      </c>
      <c r="C62" s="20"/>
      <c r="D62" s="20"/>
      <c r="E62" s="21"/>
      <c r="F62" s="74">
        <v>19</v>
      </c>
      <c r="G62" s="69" t="s">
        <v>21</v>
      </c>
      <c r="H62" s="70">
        <f>ROUND(H61*F62/100,2)</f>
        <v>14951.36</v>
      </c>
      <c r="I62" s="69" t="s">
        <v>17</v>
      </c>
    </row>
    <row r="63" spans="1:9" x14ac:dyDescent="0.3">
      <c r="A63" s="35"/>
      <c r="B63" s="75" t="str">
        <f>CONCATENATE("Honorar brutto Leistungsphase ",D36,"-",F36," (optional)")</f>
        <v>Honorar brutto Leistungsphase 5-8 (optional)</v>
      </c>
      <c r="C63" s="75"/>
      <c r="D63" s="75"/>
      <c r="E63" s="75"/>
      <c r="F63" s="75"/>
      <c r="G63" s="75"/>
      <c r="H63" s="76">
        <f>H61+H62</f>
        <v>93642.75</v>
      </c>
      <c r="I63" s="77" t="s">
        <v>17</v>
      </c>
    </row>
    <row r="64" spans="1:9" ht="15" thickBot="1" x14ac:dyDescent="0.35">
      <c r="A64" s="62"/>
      <c r="B64" s="22"/>
      <c r="C64" s="22"/>
      <c r="D64" s="22"/>
      <c r="E64" s="22"/>
      <c r="F64" s="78"/>
      <c r="G64" s="79"/>
      <c r="H64" s="80"/>
      <c r="I64" s="79"/>
    </row>
    <row r="65" spans="1:9" x14ac:dyDescent="0.3">
      <c r="A65" s="81" t="s">
        <v>40</v>
      </c>
      <c r="B65" s="82" t="s">
        <v>41</v>
      </c>
      <c r="C65" s="82"/>
      <c r="D65" s="82"/>
      <c r="E65" s="82"/>
      <c r="F65" s="82"/>
      <c r="G65" s="82"/>
      <c r="H65" s="83">
        <f>H55+H61</f>
        <v>119140.23999999999</v>
      </c>
      <c r="I65" s="84" t="s">
        <v>17</v>
      </c>
    </row>
    <row r="66" spans="1:9" ht="15" customHeight="1" x14ac:dyDescent="0.3">
      <c r="A66" s="85"/>
      <c r="B66" s="19" t="s">
        <v>39</v>
      </c>
      <c r="C66" s="20"/>
      <c r="D66" s="20"/>
      <c r="E66" s="21"/>
      <c r="F66" s="74">
        <v>19</v>
      </c>
      <c r="G66" s="69" t="s">
        <v>21</v>
      </c>
      <c r="H66" s="70">
        <f>ROUND(H65*F66/100,2)</f>
        <v>22636.65</v>
      </c>
      <c r="I66" s="86" t="s">
        <v>17</v>
      </c>
    </row>
    <row r="67" spans="1:9" ht="15" thickBot="1" x14ac:dyDescent="0.35">
      <c r="A67" s="87"/>
      <c r="B67" s="88" t="s">
        <v>42</v>
      </c>
      <c r="C67" s="88"/>
      <c r="D67" s="88"/>
      <c r="E67" s="88"/>
      <c r="F67" s="88"/>
      <c r="G67" s="88"/>
      <c r="H67" s="89">
        <f>H65+H66</f>
        <v>141776.88999999998</v>
      </c>
      <c r="I67" s="90" t="s">
        <v>17</v>
      </c>
    </row>
    <row r="68" spans="1:9" x14ac:dyDescent="0.3">
      <c r="A68" s="62"/>
      <c r="B68" s="22"/>
      <c r="C68" s="22"/>
      <c r="D68" s="22"/>
      <c r="E68" s="22"/>
      <c r="F68" s="78"/>
      <c r="G68" s="79"/>
      <c r="H68" s="80"/>
      <c r="I68" s="79"/>
    </row>
    <row r="69" spans="1:9" x14ac:dyDescent="0.3">
      <c r="A69" s="62"/>
      <c r="B69" s="63"/>
      <c r="C69" s="63"/>
      <c r="D69" s="63"/>
      <c r="E69" s="63"/>
      <c r="F69" s="63"/>
      <c r="G69" s="63"/>
      <c r="H69" s="64"/>
    </row>
  </sheetData>
  <sheetProtection algorithmName="SHA-512" hashValue="D4i5FR0teFNwmcAQJ+pk13lZMRTqgxVj0sn/YEO3hWq9opCgehTK+03OD7+WLXyWrzjz5y3/ar1q4oHWjXgcEQ==" saltValue="hsHpv3e89YQqSVXA5zqd9A==" spinCount="100000" sheet="1" objects="1" scenarios="1"/>
  <mergeCells count="68">
    <mergeCell ref="A65:A67"/>
    <mergeCell ref="B65:G65"/>
    <mergeCell ref="B66:E66"/>
    <mergeCell ref="B67:G67"/>
    <mergeCell ref="A59:A63"/>
    <mergeCell ref="B59:G59"/>
    <mergeCell ref="B60:E60"/>
    <mergeCell ref="B61:G61"/>
    <mergeCell ref="B62:E62"/>
    <mergeCell ref="B63:G63"/>
    <mergeCell ref="B51:G51"/>
    <mergeCell ref="A53:A57"/>
    <mergeCell ref="B53:G53"/>
    <mergeCell ref="B54:E54"/>
    <mergeCell ref="B55:G55"/>
    <mergeCell ref="B56:E56"/>
    <mergeCell ref="B57:G57"/>
    <mergeCell ref="B43:G43"/>
    <mergeCell ref="B44:E44"/>
    <mergeCell ref="B45:G45"/>
    <mergeCell ref="A46:A50"/>
    <mergeCell ref="B46:I46"/>
    <mergeCell ref="B47:I47"/>
    <mergeCell ref="B48:C48"/>
    <mergeCell ref="B49:C49"/>
    <mergeCell ref="B50:G50"/>
    <mergeCell ref="B34:G34"/>
    <mergeCell ref="B36:C36"/>
    <mergeCell ref="G36:I36"/>
    <mergeCell ref="A37:A45"/>
    <mergeCell ref="B37:I37"/>
    <mergeCell ref="B38:G38"/>
    <mergeCell ref="B39:D39"/>
    <mergeCell ref="B40:E40"/>
    <mergeCell ref="B41:G41"/>
    <mergeCell ref="B42:E42"/>
    <mergeCell ref="A29:A33"/>
    <mergeCell ref="B29:I29"/>
    <mergeCell ref="B30:I30"/>
    <mergeCell ref="B31:C31"/>
    <mergeCell ref="B32:C32"/>
    <mergeCell ref="B33:G33"/>
    <mergeCell ref="A20:A28"/>
    <mergeCell ref="B20:I20"/>
    <mergeCell ref="B21:G21"/>
    <mergeCell ref="B22:D22"/>
    <mergeCell ref="B23:E23"/>
    <mergeCell ref="B24:G24"/>
    <mergeCell ref="B25:E25"/>
    <mergeCell ref="B26:G26"/>
    <mergeCell ref="B27:E27"/>
    <mergeCell ref="B28:G28"/>
    <mergeCell ref="A15:I15"/>
    <mergeCell ref="B17:I17"/>
    <mergeCell ref="B19:C19"/>
    <mergeCell ref="G19:I19"/>
    <mergeCell ref="A9:I9"/>
    <mergeCell ref="A11:I11"/>
    <mergeCell ref="B12:E12"/>
    <mergeCell ref="F12:I12"/>
    <mergeCell ref="B13:C13"/>
    <mergeCell ref="A14:I14"/>
    <mergeCell ref="A1:I1"/>
    <mergeCell ref="A3:B3"/>
    <mergeCell ref="C3:I3"/>
    <mergeCell ref="A5:I5"/>
    <mergeCell ref="A7:I7"/>
    <mergeCell ref="A8:I8"/>
  </mergeCells>
  <conditionalFormatting sqref="J19 J36">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Objektplaner Freianlagen</vt:lpstr>
      <vt:lpstr>Tabelle1</vt:lpstr>
      <vt:lpstr>'Objektplaner Freianlagen'!Druckbereich</vt:lpstr>
      <vt:lpstr>'Objektplaner Freianlagen'!Drucktitel</vt:lpstr>
    </vt:vector>
  </TitlesOfParts>
  <Company>Schweriner IT- und Service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Brodehl, Jan</dc:creator>
  <cp:lastModifiedBy>Brodehl, Jan</cp:lastModifiedBy>
  <dcterms:created xsi:type="dcterms:W3CDTF">2026-06-25T11:54:16Z</dcterms:created>
  <dcterms:modified xsi:type="dcterms:W3CDTF">2026-06-25T11:59:47Z</dcterms:modified>
</cp:coreProperties>
</file>